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WSZ\Desktop\zmodyfikowany program filologia 1 stopnia projekt\"/>
    </mc:Choice>
  </mc:AlternateContent>
  <xr:revisionPtr revIDLastSave="0" documentId="8_{BB66B508-4042-452A-89DF-F8E87CA1FC68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Semestr 1" sheetId="1" r:id="rId1"/>
    <sheet name="Semestr 2" sheetId="2" r:id="rId2"/>
    <sheet name="Semestr 3" sheetId="3" r:id="rId3"/>
    <sheet name="Semestr 4" sheetId="4" r:id="rId4"/>
    <sheet name="Semestr 5" sheetId="5" r:id="rId5"/>
    <sheet name="Semestr 6" sheetId="6" r:id="rId6"/>
    <sheet name="Semestr 7" sheetId="7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4" i="3" l="1"/>
  <c r="C24" i="3"/>
  <c r="D24" i="3"/>
  <c r="E24" i="3"/>
  <c r="F24" i="3"/>
  <c r="G24" i="3"/>
  <c r="H24" i="3"/>
  <c r="B25" i="3"/>
  <c r="C25" i="3"/>
  <c r="D25" i="3"/>
  <c r="E25" i="3"/>
  <c r="F25" i="3"/>
  <c r="G25" i="3"/>
  <c r="H25" i="3"/>
  <c r="B26" i="3"/>
  <c r="C26" i="3"/>
  <c r="D26" i="3"/>
  <c r="E26" i="3"/>
  <c r="F26" i="3"/>
  <c r="G26" i="3"/>
  <c r="H26" i="3"/>
  <c r="D36" i="7" l="1"/>
  <c r="D35" i="7"/>
  <c r="D37" i="7" s="1"/>
  <c r="D33" i="7"/>
  <c r="D36" i="6"/>
  <c r="D35" i="6"/>
  <c r="D37" i="6" s="1"/>
  <c r="D33" i="6"/>
  <c r="D36" i="5"/>
  <c r="D35" i="5"/>
  <c r="D33" i="5"/>
  <c r="D36" i="4"/>
  <c r="D35" i="4"/>
  <c r="D33" i="4"/>
  <c r="D36" i="3"/>
  <c r="D35" i="3"/>
  <c r="D33" i="3"/>
  <c r="D37" i="3" l="1"/>
  <c r="D37" i="4"/>
  <c r="D37" i="5"/>
  <c r="D36" i="2"/>
  <c r="D35" i="2"/>
  <c r="D33" i="2"/>
  <c r="D37" i="2" l="1"/>
  <c r="D33" i="1"/>
  <c r="D36" i="1"/>
  <c r="D35" i="1"/>
  <c r="D37" i="1" l="1"/>
</calcChain>
</file>

<file path=xl/sharedStrings.xml><?xml version="1.0" encoding="utf-8"?>
<sst xmlns="http://schemas.openxmlformats.org/spreadsheetml/2006/main" count="666" uniqueCount="136">
  <si>
    <t>Forma studiów</t>
  </si>
  <si>
    <t>Kierunek studiów</t>
  </si>
  <si>
    <t>Lp.</t>
  </si>
  <si>
    <t>Początek cyklu</t>
  </si>
  <si>
    <t>Nazwa przedmiotu</t>
  </si>
  <si>
    <t>Nazwisko i imię prowadzącego</t>
  </si>
  <si>
    <t>Liczba godzin</t>
  </si>
  <si>
    <t>Podstawowe miejsce pracy (t/n)</t>
  </si>
  <si>
    <t>1.</t>
  </si>
  <si>
    <t>2.</t>
  </si>
  <si>
    <t>Semestr</t>
  </si>
  <si>
    <t>Forma zajęć (W,C,CP,L,P,S)</t>
  </si>
  <si>
    <t>Tytuł/stopień</t>
  </si>
  <si>
    <t>Suma PMP</t>
  </si>
  <si>
    <t>Suma n-PMP</t>
  </si>
  <si>
    <t>Udział PMP</t>
  </si>
  <si>
    <t>W</t>
  </si>
  <si>
    <t>t</t>
  </si>
  <si>
    <t>Stanowisko</t>
  </si>
  <si>
    <t>Suma godzin</t>
  </si>
  <si>
    <t>Stopień studiów (I/II)</t>
  </si>
  <si>
    <t>3.</t>
  </si>
  <si>
    <t>L</t>
  </si>
  <si>
    <t>dr</t>
  </si>
  <si>
    <t>profesor</t>
  </si>
  <si>
    <t>mgr</t>
  </si>
  <si>
    <t>n</t>
  </si>
  <si>
    <t>Praktyki zawodowe</t>
  </si>
  <si>
    <t>Liczba tygodni</t>
  </si>
  <si>
    <t>4.</t>
  </si>
  <si>
    <t>Stacjonarne / Niestacjonarne</t>
  </si>
  <si>
    <t>adiunkt</t>
  </si>
  <si>
    <t>(K) - koordynator przedmiotu</t>
  </si>
  <si>
    <t>Wydział</t>
  </si>
  <si>
    <t>Neofilologii</t>
  </si>
  <si>
    <t>filologia angielska</t>
  </si>
  <si>
    <t>I</t>
  </si>
  <si>
    <t>Stacjonarne</t>
  </si>
  <si>
    <t>PNJA fonetyka praktyczna</t>
  </si>
  <si>
    <t>CP</t>
  </si>
  <si>
    <t>Kamiński Mariusz (K)</t>
  </si>
  <si>
    <t>PNJA gramatyka praktyczna</t>
  </si>
  <si>
    <t>Kamińska Małgorzata</t>
  </si>
  <si>
    <t>PNJA pisanie</t>
  </si>
  <si>
    <t>PNJA konwersacje</t>
  </si>
  <si>
    <t>5.</t>
  </si>
  <si>
    <t>6.</t>
  </si>
  <si>
    <t>7.</t>
  </si>
  <si>
    <t>8.</t>
  </si>
  <si>
    <t>9.</t>
  </si>
  <si>
    <t>10.</t>
  </si>
  <si>
    <t xml:space="preserve">Kamiński Mariusz </t>
  </si>
  <si>
    <t>PNJA słuchanie</t>
  </si>
  <si>
    <t xml:space="preserve">dr </t>
  </si>
  <si>
    <t>PNJA sprawności zintegrowane</t>
  </si>
  <si>
    <t>Wiedza o krajach ang. obsz. Językowego</t>
  </si>
  <si>
    <t>Technologia informacyjna</t>
  </si>
  <si>
    <t>Pierwsza pomoc</t>
  </si>
  <si>
    <t>11.</t>
  </si>
  <si>
    <t>Wstęp do jezykoznawstwa</t>
  </si>
  <si>
    <t>12.</t>
  </si>
  <si>
    <t>Etykieta w życiu publicznym</t>
  </si>
  <si>
    <t>13.</t>
  </si>
  <si>
    <t xml:space="preserve">Przedmiot wybieralny </t>
  </si>
  <si>
    <t xml:space="preserve">Stacjonarne </t>
  </si>
  <si>
    <t>Kamiński Mariusz</t>
  </si>
  <si>
    <t xml:space="preserve">PNJA konwersacje </t>
  </si>
  <si>
    <t>Wiedza o krajach ang. obsz. Jezyk.</t>
  </si>
  <si>
    <t>Komunikacja interkulturowa</t>
  </si>
  <si>
    <t>Gramatyka opisowa</t>
  </si>
  <si>
    <t>S</t>
  </si>
  <si>
    <t>14.</t>
  </si>
  <si>
    <t>Historia języka angielskiego</t>
  </si>
  <si>
    <t>Ochrona własności intelektualnej</t>
  </si>
  <si>
    <t>Przedmiot wybieralny</t>
  </si>
  <si>
    <t>Bryll Alina (K)</t>
  </si>
  <si>
    <t>Drewniak Tomasz (K)</t>
  </si>
  <si>
    <t>Drewniak Tomasz(K)</t>
  </si>
  <si>
    <t>Kamińska Małgorzata (K)</t>
  </si>
  <si>
    <t>Woźniak Piotr (K)</t>
  </si>
  <si>
    <t>Kultura i literatura anglojęzyczna</t>
  </si>
  <si>
    <t>Translatoryka praktyczna: przekład pisemny</t>
  </si>
  <si>
    <t>Przygotowanie psychologiczno-pedagogiczne do nauczania</t>
  </si>
  <si>
    <t>Podstawy dydaktyki</t>
  </si>
  <si>
    <t>Dydaktyka i metodyka nauczania języka angielskiego</t>
  </si>
  <si>
    <t>Psychologia</t>
  </si>
  <si>
    <t>Pedagogika</t>
  </si>
  <si>
    <t>Wychowanie fizyczne</t>
  </si>
  <si>
    <t>C</t>
  </si>
  <si>
    <t>dr hab.</t>
  </si>
  <si>
    <t>Translatoryka praktyczna: przekład ustny</t>
  </si>
  <si>
    <t>Zatylny Sebastian</t>
  </si>
  <si>
    <t>Seminarium wybieralne</t>
  </si>
  <si>
    <t>Emisja głosu</t>
  </si>
  <si>
    <t>wykładowca</t>
  </si>
  <si>
    <t>Kumar Pradeep</t>
  </si>
  <si>
    <t>asystent</t>
  </si>
  <si>
    <t>Walczyński Marcin (K)</t>
  </si>
  <si>
    <t>Palacz Roman (K)</t>
  </si>
  <si>
    <t>Sikora Iwona (K)</t>
  </si>
  <si>
    <t>Seminarium dyplomowe</t>
  </si>
  <si>
    <t>PNJA pisanie akademickie</t>
  </si>
  <si>
    <t>Podstawy przedsiębiorczości i zasad prowadzenia działalności gospodarczej</t>
  </si>
  <si>
    <t>Gramatyka kontrastywna</t>
  </si>
  <si>
    <t>dr inż.</t>
  </si>
  <si>
    <t>Piłot Tomasz (K)</t>
  </si>
  <si>
    <t>Zatylny Sebastian (K)</t>
  </si>
  <si>
    <t>Tarnawska Ewa (K)</t>
  </si>
  <si>
    <t>Tarnawska Ewa(K)</t>
  </si>
  <si>
    <t>Sikora Iwona</t>
  </si>
  <si>
    <t>Wierzchowiec Jan (K)</t>
  </si>
  <si>
    <t>PNJO niemiecki</t>
  </si>
  <si>
    <t xml:space="preserve">mgr </t>
  </si>
  <si>
    <t>Tarnawska Ewa</t>
  </si>
  <si>
    <t>Kaczmarski Tomasz</t>
  </si>
  <si>
    <t>Kulik Grzegorz</t>
  </si>
  <si>
    <t>PNJO język niemiecki</t>
  </si>
  <si>
    <t>Bryll Alina</t>
  </si>
  <si>
    <t>Wojciechowski Cezary</t>
  </si>
  <si>
    <t xml:space="preserve">2025/2026 </t>
  </si>
  <si>
    <t xml:space="preserve">lek. med. </t>
  </si>
  <si>
    <t>Smolka - Drewniak Tomasz (K)</t>
  </si>
  <si>
    <t xml:space="preserve">Grudzień Mirosław(K) </t>
  </si>
  <si>
    <t>Grudzień Mirosław(K)</t>
  </si>
  <si>
    <t>Kumar Pradeep (K)</t>
  </si>
  <si>
    <t>Boualem Benghalem (K)</t>
  </si>
  <si>
    <t>2025/2026</t>
  </si>
  <si>
    <t>Chłopek Zofia</t>
  </si>
  <si>
    <t>Chłopek Zofia (K)</t>
  </si>
  <si>
    <t>Targowicz Marta (K)</t>
  </si>
  <si>
    <t>Kaczmarek Agnieszka (K)</t>
  </si>
  <si>
    <t xml:space="preserve">Kaczmarek Agnieszka </t>
  </si>
  <si>
    <t>Grabowski Łukasz</t>
  </si>
  <si>
    <t>prof. dr hab.</t>
  </si>
  <si>
    <t>Benghalem Boualem (K)</t>
  </si>
  <si>
    <t>Grabowski Łukasz (K)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</si>
</sst>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9" fontId="0" fillId="0" borderId="1" xfId="1" applyFont="1" applyBorder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\AppData\Local\Temp\pid-14356\FG%2025_26%20SN-%20zestawienie%20godzin%20-%20siatka%202024-2025%20(stacjonarne)-1.xlsx" TargetMode="External"/><Relationship Id="rId1" Type="http://schemas.openxmlformats.org/officeDocument/2006/relationships/externalLinkPath" Target="/Users/A/AppData/Local/Temp/pid-14356/FG%2025_26%20SN-%20zestawienie%20godzin%20-%20siatka%202024-2025%20(stacjonarne)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mestr 1"/>
      <sheetName val="Semestr 2"/>
      <sheetName val="Semestr 3"/>
      <sheetName val="Semestr 4"/>
      <sheetName val="Semestr 5"/>
      <sheetName val="Semestr 6"/>
      <sheetName val="Semestr 7"/>
    </sheetNames>
    <sheetDataSet>
      <sheetData sheetId="0"/>
      <sheetData sheetId="1"/>
      <sheetData sheetId="2">
        <row r="23">
          <cell r="B23" t="str">
            <v>Narzędzia sztucznej inteligencji w pracy dydaktycznej nauczyciela</v>
          </cell>
          <cell r="C23" t="str">
            <v>CP</v>
          </cell>
          <cell r="D23">
            <v>15</v>
          </cell>
          <cell r="E23" t="str">
            <v>mgr</v>
          </cell>
          <cell r="F23" t="str">
            <v>Paulina Remer</v>
          </cell>
          <cell r="G23" t="str">
            <v>asystent</v>
          </cell>
          <cell r="H23" t="str">
            <v>t</v>
          </cell>
        </row>
        <row r="24">
          <cell r="B24" t="str">
            <v>Narzędzia sztucznej inteligencji w pracy dydaktycznej nauczyciela</v>
          </cell>
          <cell r="C24" t="str">
            <v>P</v>
          </cell>
          <cell r="D24">
            <v>10</v>
          </cell>
          <cell r="E24" t="str">
            <v>mgr</v>
          </cell>
          <cell r="F24" t="str">
            <v>Paulina Remer</v>
          </cell>
          <cell r="G24" t="str">
            <v>asystent</v>
          </cell>
          <cell r="H24" t="str">
            <v>t</v>
          </cell>
        </row>
        <row r="25">
          <cell r="B25" t="str">
            <v>Narzędzia sztucznej inteligencji w pracy dydaktycznej nauczyciela</v>
          </cell>
          <cell r="C25" t="str">
            <v>W</v>
          </cell>
          <cell r="D25">
            <v>5</v>
          </cell>
          <cell r="E25" t="str">
            <v>dr inż.</v>
          </cell>
          <cell r="F25" t="str">
            <v>Tomasz Piłot (K)</v>
          </cell>
          <cell r="G25" t="str">
            <v>wykładowca</v>
          </cell>
          <cell r="H25" t="str">
            <v>t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7"/>
  <sheetViews>
    <sheetView topLeftCell="A11" workbookViewId="0">
      <selection activeCell="D33" sqref="D33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 t="s">
        <v>34</v>
      </c>
    </row>
    <row r="3" spans="1:8" x14ac:dyDescent="0.3">
      <c r="A3" s="1" t="s">
        <v>1</v>
      </c>
      <c r="B3" s="3" t="s">
        <v>35</v>
      </c>
    </row>
    <row r="4" spans="1:8" x14ac:dyDescent="0.3">
      <c r="A4" s="1" t="s">
        <v>20</v>
      </c>
      <c r="B4" s="3" t="s">
        <v>36</v>
      </c>
    </row>
    <row r="5" spans="1:8" x14ac:dyDescent="0.3">
      <c r="A5" s="1" t="s">
        <v>0</v>
      </c>
      <c r="B5" s="3" t="s">
        <v>37</v>
      </c>
    </row>
    <row r="6" spans="1:8" x14ac:dyDescent="0.3">
      <c r="A6" s="1" t="s">
        <v>3</v>
      </c>
      <c r="B6" s="3" t="s">
        <v>119</v>
      </c>
    </row>
    <row r="7" spans="1:8" x14ac:dyDescent="0.3">
      <c r="A7" s="1" t="s">
        <v>10</v>
      </c>
      <c r="B7" s="4">
        <v>1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 t="s">
        <v>38</v>
      </c>
      <c r="C10" s="5" t="s">
        <v>39</v>
      </c>
      <c r="D10" s="3">
        <v>30</v>
      </c>
      <c r="E10" s="3" t="s">
        <v>89</v>
      </c>
      <c r="F10" s="3" t="s">
        <v>40</v>
      </c>
      <c r="G10" s="3" t="s">
        <v>24</v>
      </c>
      <c r="H10" s="3" t="s">
        <v>17</v>
      </c>
    </row>
    <row r="11" spans="1:8" x14ac:dyDescent="0.3">
      <c r="A11" s="3" t="s">
        <v>9</v>
      </c>
      <c r="B11" s="3" t="s">
        <v>41</v>
      </c>
      <c r="C11" s="5" t="s">
        <v>39</v>
      </c>
      <c r="D11" s="3">
        <v>30</v>
      </c>
      <c r="E11" s="3" t="s">
        <v>25</v>
      </c>
      <c r="F11" s="3" t="s">
        <v>91</v>
      </c>
      <c r="G11" s="3" t="s">
        <v>96</v>
      </c>
      <c r="H11" s="3" t="s">
        <v>17</v>
      </c>
    </row>
    <row r="12" spans="1:8" x14ac:dyDescent="0.3">
      <c r="A12" s="3" t="s">
        <v>21</v>
      </c>
      <c r="B12" s="3" t="s">
        <v>43</v>
      </c>
      <c r="C12" s="5" t="s">
        <v>39</v>
      </c>
      <c r="D12" s="3">
        <v>30</v>
      </c>
      <c r="E12" s="3" t="s">
        <v>89</v>
      </c>
      <c r="F12" s="3" t="s">
        <v>51</v>
      </c>
      <c r="G12" s="3" t="s">
        <v>24</v>
      </c>
      <c r="H12" s="3" t="s">
        <v>17</v>
      </c>
    </row>
    <row r="13" spans="1:8" x14ac:dyDescent="0.3">
      <c r="A13" s="3" t="s">
        <v>29</v>
      </c>
      <c r="B13" s="3" t="s">
        <v>44</v>
      </c>
      <c r="C13" s="5" t="s">
        <v>39</v>
      </c>
      <c r="D13" s="3">
        <v>30</v>
      </c>
      <c r="E13" s="3" t="s">
        <v>23</v>
      </c>
      <c r="F13" s="3" t="s">
        <v>95</v>
      </c>
      <c r="G13" s="3" t="s">
        <v>31</v>
      </c>
      <c r="H13" s="3" t="s">
        <v>26</v>
      </c>
    </row>
    <row r="14" spans="1:8" x14ac:dyDescent="0.3">
      <c r="A14" s="3" t="s">
        <v>45</v>
      </c>
      <c r="B14" s="3" t="s">
        <v>52</v>
      </c>
      <c r="C14" s="5" t="s">
        <v>39</v>
      </c>
      <c r="D14" s="3">
        <v>30</v>
      </c>
      <c r="E14" s="3" t="s">
        <v>23</v>
      </c>
      <c r="F14" s="3" t="s">
        <v>42</v>
      </c>
      <c r="G14" s="3" t="s">
        <v>31</v>
      </c>
      <c r="H14" s="3" t="s">
        <v>17</v>
      </c>
    </row>
    <row r="15" spans="1:8" x14ac:dyDescent="0.3">
      <c r="A15" s="3" t="s">
        <v>46</v>
      </c>
      <c r="B15" s="3" t="s">
        <v>54</v>
      </c>
      <c r="C15" s="5" t="s">
        <v>39</v>
      </c>
      <c r="D15" s="3">
        <v>30</v>
      </c>
      <c r="E15" s="3" t="s">
        <v>23</v>
      </c>
      <c r="F15" s="3" t="s">
        <v>42</v>
      </c>
      <c r="G15" s="3" t="s">
        <v>31</v>
      </c>
      <c r="H15" s="3" t="s">
        <v>17</v>
      </c>
    </row>
    <row r="16" spans="1:8" x14ac:dyDescent="0.3">
      <c r="A16" s="3" t="s">
        <v>47</v>
      </c>
      <c r="B16" s="3" t="s">
        <v>55</v>
      </c>
      <c r="C16" s="5" t="s">
        <v>39</v>
      </c>
      <c r="D16" s="3">
        <v>30</v>
      </c>
      <c r="E16" s="3" t="s">
        <v>23</v>
      </c>
      <c r="F16" s="3" t="s">
        <v>75</v>
      </c>
      <c r="G16" s="3" t="s">
        <v>31</v>
      </c>
      <c r="H16" s="3" t="s">
        <v>17</v>
      </c>
    </row>
    <row r="17" spans="1:8" x14ac:dyDescent="0.3">
      <c r="A17" s="3" t="s">
        <v>48</v>
      </c>
      <c r="B17" s="3" t="s">
        <v>56</v>
      </c>
      <c r="C17" s="5" t="s">
        <v>39</v>
      </c>
      <c r="D17" s="3">
        <v>30</v>
      </c>
      <c r="E17" s="3" t="s">
        <v>104</v>
      </c>
      <c r="F17" s="3" t="s">
        <v>105</v>
      </c>
      <c r="G17" s="3" t="s">
        <v>31</v>
      </c>
      <c r="H17" s="3" t="s">
        <v>17</v>
      </c>
    </row>
    <row r="18" spans="1:8" x14ac:dyDescent="0.3">
      <c r="A18" s="3" t="s">
        <v>49</v>
      </c>
      <c r="B18" s="3" t="s">
        <v>57</v>
      </c>
      <c r="C18" s="5" t="s">
        <v>39</v>
      </c>
      <c r="D18" s="3">
        <v>15</v>
      </c>
      <c r="E18" s="3" t="s">
        <v>120</v>
      </c>
      <c r="F18" s="3" t="s">
        <v>110</v>
      </c>
      <c r="G18" s="3" t="s">
        <v>94</v>
      </c>
      <c r="H18" s="3" t="s">
        <v>17</v>
      </c>
    </row>
    <row r="19" spans="1:8" x14ac:dyDescent="0.3">
      <c r="A19" s="3" t="s">
        <v>50</v>
      </c>
      <c r="B19" s="3" t="s">
        <v>111</v>
      </c>
      <c r="C19" s="5" t="s">
        <v>22</v>
      </c>
      <c r="D19" s="3">
        <v>30</v>
      </c>
      <c r="E19" s="3" t="s">
        <v>25</v>
      </c>
      <c r="F19" s="3" t="s">
        <v>122</v>
      </c>
      <c r="G19" s="3" t="s">
        <v>94</v>
      </c>
      <c r="H19" s="3" t="s">
        <v>17</v>
      </c>
    </row>
    <row r="20" spans="1:8" x14ac:dyDescent="0.3">
      <c r="A20" s="3" t="s">
        <v>58</v>
      </c>
      <c r="B20" s="3" t="s">
        <v>59</v>
      </c>
      <c r="C20" s="5" t="s">
        <v>16</v>
      </c>
      <c r="D20" s="3">
        <v>30</v>
      </c>
      <c r="E20" s="3" t="s">
        <v>53</v>
      </c>
      <c r="F20" s="3" t="s">
        <v>99</v>
      </c>
      <c r="G20" s="3" t="s">
        <v>31</v>
      </c>
      <c r="H20" s="3" t="s">
        <v>26</v>
      </c>
    </row>
    <row r="21" spans="1:8" x14ac:dyDescent="0.3">
      <c r="A21" s="3" t="s">
        <v>60</v>
      </c>
      <c r="B21" s="3" t="s">
        <v>61</v>
      </c>
      <c r="C21" s="5" t="s">
        <v>16</v>
      </c>
      <c r="D21" s="3">
        <v>15</v>
      </c>
      <c r="E21" s="3" t="s">
        <v>23</v>
      </c>
      <c r="F21" s="3" t="s">
        <v>121</v>
      </c>
      <c r="G21" s="3" t="s">
        <v>31</v>
      </c>
      <c r="H21" s="3" t="s">
        <v>17</v>
      </c>
    </row>
    <row r="22" spans="1:8" x14ac:dyDescent="0.3">
      <c r="A22" s="3" t="s">
        <v>62</v>
      </c>
      <c r="B22" s="3" t="s">
        <v>63</v>
      </c>
      <c r="C22" s="5" t="s">
        <v>16</v>
      </c>
      <c r="D22" s="3">
        <v>15</v>
      </c>
      <c r="E22" s="3" t="s">
        <v>23</v>
      </c>
      <c r="F22" s="3" t="s">
        <v>77</v>
      </c>
      <c r="G22" s="3" t="s">
        <v>24</v>
      </c>
      <c r="H22" s="3" t="s">
        <v>17</v>
      </c>
    </row>
    <row r="23" spans="1:8" x14ac:dyDescent="0.3">
      <c r="A23" s="3"/>
      <c r="B23" s="3"/>
      <c r="C23" s="5"/>
      <c r="D23" s="3"/>
      <c r="E23" s="3"/>
      <c r="F23" s="3"/>
      <c r="G23" s="3"/>
      <c r="H23" s="3"/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345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285</v>
      </c>
      <c r="F35" s="2" t="s">
        <v>27</v>
      </c>
    </row>
    <row r="36" spans="3:7" x14ac:dyDescent="0.3">
      <c r="C36" s="1" t="s">
        <v>14</v>
      </c>
      <c r="D36" s="1">
        <f>SUMIF(H10:H32,"n",D10:D32)</f>
        <v>60</v>
      </c>
      <c r="F36" s="1" t="s">
        <v>28</v>
      </c>
      <c r="G36" s="3"/>
    </row>
    <row r="37" spans="3:7" x14ac:dyDescent="0.3">
      <c r="C37" s="1" t="s">
        <v>15</v>
      </c>
      <c r="D37" s="6">
        <f>D35/D33</f>
        <v>0.82608695652173914</v>
      </c>
      <c r="F37" s="1" t="s">
        <v>6</v>
      </c>
      <c r="G3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37"/>
  <sheetViews>
    <sheetView topLeftCell="B1" workbookViewId="0">
      <selection activeCell="B6" sqref="B6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 t="s">
        <v>34</v>
      </c>
    </row>
    <row r="3" spans="1:8" x14ac:dyDescent="0.3">
      <c r="A3" s="1" t="s">
        <v>1</v>
      </c>
      <c r="B3" s="3" t="s">
        <v>35</v>
      </c>
    </row>
    <row r="4" spans="1:8" x14ac:dyDescent="0.3">
      <c r="A4" s="1" t="s">
        <v>20</v>
      </c>
      <c r="B4" s="3" t="s">
        <v>36</v>
      </c>
    </row>
    <row r="5" spans="1:8" x14ac:dyDescent="0.3">
      <c r="A5" s="1" t="s">
        <v>0</v>
      </c>
      <c r="B5" s="3" t="s">
        <v>64</v>
      </c>
    </row>
    <row r="6" spans="1:8" x14ac:dyDescent="0.3">
      <c r="A6" s="1" t="s">
        <v>3</v>
      </c>
      <c r="B6" s="3" t="s">
        <v>126</v>
      </c>
    </row>
    <row r="7" spans="1:8" x14ac:dyDescent="0.3">
      <c r="A7" s="1" t="s">
        <v>10</v>
      </c>
      <c r="B7" s="4">
        <v>2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 t="s">
        <v>38</v>
      </c>
      <c r="C10" s="5" t="s">
        <v>39</v>
      </c>
      <c r="D10" s="3">
        <v>30</v>
      </c>
      <c r="E10" s="3" t="s">
        <v>89</v>
      </c>
      <c r="F10" s="3" t="s">
        <v>65</v>
      </c>
      <c r="G10" s="3" t="s">
        <v>24</v>
      </c>
      <c r="H10" s="3" t="s">
        <v>17</v>
      </c>
    </row>
    <row r="11" spans="1:8" x14ac:dyDescent="0.3">
      <c r="A11" s="3" t="s">
        <v>9</v>
      </c>
      <c r="B11" s="3" t="s">
        <v>41</v>
      </c>
      <c r="C11" s="5" t="s">
        <v>39</v>
      </c>
      <c r="D11" s="3">
        <v>30</v>
      </c>
      <c r="E11" s="3" t="s">
        <v>25</v>
      </c>
      <c r="F11" s="3" t="s">
        <v>106</v>
      </c>
      <c r="G11" s="3" t="s">
        <v>96</v>
      </c>
      <c r="H11" s="3" t="s">
        <v>17</v>
      </c>
    </row>
    <row r="12" spans="1:8" x14ac:dyDescent="0.3">
      <c r="A12" s="3" t="s">
        <v>21</v>
      </c>
      <c r="B12" s="3" t="s">
        <v>43</v>
      </c>
      <c r="C12" s="5" t="s">
        <v>39</v>
      </c>
      <c r="D12" s="3">
        <v>30</v>
      </c>
      <c r="E12" s="3" t="s">
        <v>23</v>
      </c>
      <c r="F12" s="3" t="s">
        <v>95</v>
      </c>
      <c r="G12" s="3" t="s">
        <v>31</v>
      </c>
      <c r="H12" s="3" t="s">
        <v>26</v>
      </c>
    </row>
    <row r="13" spans="1:8" x14ac:dyDescent="0.3">
      <c r="A13" s="3" t="s">
        <v>29</v>
      </c>
      <c r="B13" s="3" t="s">
        <v>66</v>
      </c>
      <c r="C13" s="5" t="s">
        <v>39</v>
      </c>
      <c r="D13" s="3">
        <v>30</v>
      </c>
      <c r="E13" s="3" t="s">
        <v>23</v>
      </c>
      <c r="F13" s="3" t="s">
        <v>117</v>
      </c>
      <c r="G13" s="3" t="s">
        <v>31</v>
      </c>
      <c r="H13" s="3" t="s">
        <v>17</v>
      </c>
    </row>
    <row r="14" spans="1:8" x14ac:dyDescent="0.3">
      <c r="A14" s="3" t="s">
        <v>45</v>
      </c>
      <c r="B14" s="3" t="s">
        <v>52</v>
      </c>
      <c r="C14" s="5" t="s">
        <v>39</v>
      </c>
      <c r="D14" s="3">
        <v>30</v>
      </c>
      <c r="E14" s="3" t="s">
        <v>23</v>
      </c>
      <c r="F14" s="3" t="s">
        <v>78</v>
      </c>
      <c r="G14" s="3" t="s">
        <v>31</v>
      </c>
      <c r="H14" s="3" t="s">
        <v>17</v>
      </c>
    </row>
    <row r="15" spans="1:8" x14ac:dyDescent="0.3">
      <c r="A15" s="3" t="s">
        <v>46</v>
      </c>
      <c r="B15" s="3" t="s">
        <v>54</v>
      </c>
      <c r="C15" s="5" t="s">
        <v>39</v>
      </c>
      <c r="D15" s="3">
        <v>30</v>
      </c>
      <c r="E15" s="3" t="s">
        <v>53</v>
      </c>
      <c r="F15" s="3" t="s">
        <v>78</v>
      </c>
      <c r="G15" s="3" t="s">
        <v>31</v>
      </c>
      <c r="H15" s="3" t="s">
        <v>17</v>
      </c>
    </row>
    <row r="16" spans="1:8" x14ac:dyDescent="0.3">
      <c r="A16" s="3" t="s">
        <v>47</v>
      </c>
      <c r="B16" s="3" t="s">
        <v>67</v>
      </c>
      <c r="C16" s="5" t="s">
        <v>39</v>
      </c>
      <c r="D16" s="3">
        <v>30</v>
      </c>
      <c r="E16" s="3" t="s">
        <v>23</v>
      </c>
      <c r="F16" s="3" t="s">
        <v>75</v>
      </c>
      <c r="G16" s="3" t="s">
        <v>31</v>
      </c>
      <c r="H16" s="3" t="s">
        <v>17</v>
      </c>
    </row>
    <row r="17" spans="1:8" x14ac:dyDescent="0.3">
      <c r="A17" s="3" t="s">
        <v>48</v>
      </c>
      <c r="B17" s="3" t="s">
        <v>68</v>
      </c>
      <c r="C17" s="5" t="s">
        <v>39</v>
      </c>
      <c r="D17" s="3">
        <v>30</v>
      </c>
      <c r="E17" s="3" t="s">
        <v>23</v>
      </c>
      <c r="F17" s="3" t="s">
        <v>124</v>
      </c>
      <c r="G17" s="3" t="s">
        <v>31</v>
      </c>
      <c r="H17" s="3" t="s">
        <v>26</v>
      </c>
    </row>
    <row r="18" spans="1:8" x14ac:dyDescent="0.3">
      <c r="A18" s="3" t="s">
        <v>49</v>
      </c>
      <c r="B18" s="3" t="s">
        <v>69</v>
      </c>
      <c r="C18" s="5" t="s">
        <v>70</v>
      </c>
      <c r="D18" s="3">
        <v>15</v>
      </c>
      <c r="E18" s="3" t="s">
        <v>89</v>
      </c>
      <c r="F18" s="3" t="s">
        <v>65</v>
      </c>
      <c r="G18" s="3" t="s">
        <v>24</v>
      </c>
      <c r="H18" s="3" t="s">
        <v>17</v>
      </c>
    </row>
    <row r="19" spans="1:8" x14ac:dyDescent="0.3">
      <c r="A19" s="3" t="s">
        <v>50</v>
      </c>
      <c r="B19" s="3" t="s">
        <v>69</v>
      </c>
      <c r="C19" s="5" t="s">
        <v>16</v>
      </c>
      <c r="D19" s="3">
        <v>15</v>
      </c>
      <c r="E19" s="3" t="s">
        <v>89</v>
      </c>
      <c r="F19" s="3" t="s">
        <v>40</v>
      </c>
      <c r="G19" s="3" t="s">
        <v>24</v>
      </c>
      <c r="H19" s="3" t="s">
        <v>17</v>
      </c>
    </row>
    <row r="20" spans="1:8" x14ac:dyDescent="0.3">
      <c r="A20" s="3" t="s">
        <v>58</v>
      </c>
      <c r="B20" s="3" t="s">
        <v>111</v>
      </c>
      <c r="C20" s="5" t="s">
        <v>22</v>
      </c>
      <c r="D20" s="3">
        <v>30</v>
      </c>
      <c r="E20" s="3" t="s">
        <v>25</v>
      </c>
      <c r="F20" s="3" t="s">
        <v>123</v>
      </c>
      <c r="G20" s="3" t="s">
        <v>94</v>
      </c>
      <c r="H20" s="3" t="s">
        <v>17</v>
      </c>
    </row>
    <row r="21" spans="1:8" x14ac:dyDescent="0.3">
      <c r="A21" s="3" t="s">
        <v>60</v>
      </c>
      <c r="B21" s="3" t="s">
        <v>72</v>
      </c>
      <c r="C21" s="5" t="s">
        <v>16</v>
      </c>
      <c r="D21" s="3">
        <v>30</v>
      </c>
      <c r="E21" s="3" t="s">
        <v>89</v>
      </c>
      <c r="F21" s="3" t="s">
        <v>40</v>
      </c>
      <c r="G21" s="3" t="s">
        <v>24</v>
      </c>
      <c r="H21" s="3" t="s">
        <v>17</v>
      </c>
    </row>
    <row r="22" spans="1:8" x14ac:dyDescent="0.3">
      <c r="A22" s="3" t="s">
        <v>62</v>
      </c>
      <c r="B22" s="3" t="s">
        <v>73</v>
      </c>
      <c r="C22" s="5" t="s">
        <v>16</v>
      </c>
      <c r="D22" s="3">
        <v>15</v>
      </c>
      <c r="E22" s="3" t="s">
        <v>104</v>
      </c>
      <c r="F22" s="3" t="s">
        <v>79</v>
      </c>
      <c r="G22" s="3" t="s">
        <v>31</v>
      </c>
      <c r="H22" s="3" t="s">
        <v>17</v>
      </c>
    </row>
    <row r="23" spans="1:8" x14ac:dyDescent="0.3">
      <c r="A23" s="3" t="s">
        <v>71</v>
      </c>
      <c r="B23" s="3" t="s">
        <v>74</v>
      </c>
      <c r="C23" s="5" t="s">
        <v>16</v>
      </c>
      <c r="D23" s="3">
        <v>30</v>
      </c>
      <c r="E23" s="3" t="s">
        <v>23</v>
      </c>
      <c r="F23" s="3" t="s">
        <v>76</v>
      </c>
      <c r="G23" s="3" t="s">
        <v>24</v>
      </c>
      <c r="H23" s="3" t="s">
        <v>17</v>
      </c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 t="s">
        <v>19</v>
      </c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375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315</v>
      </c>
      <c r="F35" s="2" t="s">
        <v>27</v>
      </c>
    </row>
    <row r="36" spans="3:7" x14ac:dyDescent="0.3">
      <c r="C36" s="1" t="s">
        <v>14</v>
      </c>
      <c r="D36" s="1">
        <f>SUMIF(H10:H32,"n",D10:D32)</f>
        <v>60</v>
      </c>
      <c r="F36" s="1" t="s">
        <v>28</v>
      </c>
      <c r="G36" s="3"/>
    </row>
    <row r="37" spans="3:7" x14ac:dyDescent="0.3">
      <c r="C37" s="1" t="s">
        <v>15</v>
      </c>
      <c r="D37" s="6">
        <f>D35/D33</f>
        <v>0.84</v>
      </c>
      <c r="F37" s="1" t="s">
        <v>6</v>
      </c>
      <c r="G37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37"/>
  <sheetViews>
    <sheetView topLeftCell="A4" workbookViewId="0">
      <selection activeCell="F13" sqref="F13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 t="s">
        <v>34</v>
      </c>
    </row>
    <row r="3" spans="1:8" x14ac:dyDescent="0.3">
      <c r="A3" s="1" t="s">
        <v>1</v>
      </c>
      <c r="B3" s="3" t="s">
        <v>35</v>
      </c>
    </row>
    <row r="4" spans="1:8" x14ac:dyDescent="0.3">
      <c r="A4" s="1" t="s">
        <v>20</v>
      </c>
      <c r="B4" s="3" t="s">
        <v>36</v>
      </c>
    </row>
    <row r="5" spans="1:8" x14ac:dyDescent="0.3">
      <c r="A5" s="1" t="s">
        <v>0</v>
      </c>
      <c r="B5" s="3" t="s">
        <v>37</v>
      </c>
    </row>
    <row r="6" spans="1:8" x14ac:dyDescent="0.3">
      <c r="A6" s="1" t="s">
        <v>3</v>
      </c>
      <c r="B6" s="3" t="s">
        <v>119</v>
      </c>
    </row>
    <row r="7" spans="1:8" x14ac:dyDescent="0.3">
      <c r="A7" s="1" t="s">
        <v>10</v>
      </c>
      <c r="B7" s="4">
        <v>3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 t="s">
        <v>41</v>
      </c>
      <c r="C10" s="5" t="s">
        <v>39</v>
      </c>
      <c r="D10" s="3">
        <v>30</v>
      </c>
      <c r="E10" s="3" t="s">
        <v>23</v>
      </c>
      <c r="F10" s="3" t="s">
        <v>42</v>
      </c>
      <c r="G10" s="3" t="s">
        <v>31</v>
      </c>
      <c r="H10" s="3" t="s">
        <v>17</v>
      </c>
    </row>
    <row r="11" spans="1:8" x14ac:dyDescent="0.3">
      <c r="A11" s="3" t="s">
        <v>9</v>
      </c>
      <c r="B11" s="3" t="s">
        <v>43</v>
      </c>
      <c r="C11" s="5" t="s">
        <v>39</v>
      </c>
      <c r="D11" s="3">
        <v>30</v>
      </c>
      <c r="E11" s="3" t="s">
        <v>23</v>
      </c>
      <c r="F11" s="3" t="s">
        <v>99</v>
      </c>
      <c r="G11" s="3" t="s">
        <v>31</v>
      </c>
      <c r="H11" s="3" t="s">
        <v>26</v>
      </c>
    </row>
    <row r="12" spans="1:8" x14ac:dyDescent="0.3">
      <c r="A12" s="3" t="s">
        <v>21</v>
      </c>
      <c r="B12" s="3" t="s">
        <v>44</v>
      </c>
      <c r="C12" s="5" t="s">
        <v>39</v>
      </c>
      <c r="D12" s="3">
        <v>30</v>
      </c>
      <c r="E12" s="3" t="s">
        <v>25</v>
      </c>
      <c r="F12" s="3" t="s">
        <v>91</v>
      </c>
      <c r="G12" s="3" t="s">
        <v>96</v>
      </c>
      <c r="H12" s="3" t="s">
        <v>17</v>
      </c>
    </row>
    <row r="13" spans="1:8" x14ac:dyDescent="0.3">
      <c r="A13" s="3" t="s">
        <v>29</v>
      </c>
      <c r="B13" s="3" t="s">
        <v>54</v>
      </c>
      <c r="C13" s="5" t="s">
        <v>39</v>
      </c>
      <c r="D13" s="3">
        <v>30</v>
      </c>
      <c r="E13" s="3" t="s">
        <v>53</v>
      </c>
      <c r="F13" s="3" t="s">
        <v>131</v>
      </c>
      <c r="G13" s="3" t="s">
        <v>31</v>
      </c>
      <c r="H13" s="3" t="s">
        <v>17</v>
      </c>
    </row>
    <row r="14" spans="1:8" x14ac:dyDescent="0.3">
      <c r="A14" s="3" t="s">
        <v>45</v>
      </c>
      <c r="B14" s="3" t="s">
        <v>80</v>
      </c>
      <c r="C14" s="5" t="s">
        <v>39</v>
      </c>
      <c r="D14" s="3">
        <v>30</v>
      </c>
      <c r="E14" s="3" t="s">
        <v>23</v>
      </c>
      <c r="F14" s="3" t="s">
        <v>130</v>
      </c>
      <c r="G14" s="3" t="s">
        <v>31</v>
      </c>
      <c r="H14" s="3" t="s">
        <v>17</v>
      </c>
    </row>
    <row r="15" spans="1:8" x14ac:dyDescent="0.3">
      <c r="A15" s="3" t="s">
        <v>46</v>
      </c>
      <c r="B15" s="3" t="s">
        <v>81</v>
      </c>
      <c r="C15" s="5" t="s">
        <v>39</v>
      </c>
      <c r="D15" s="3">
        <v>30</v>
      </c>
      <c r="E15" s="3" t="s">
        <v>89</v>
      </c>
      <c r="F15" s="3" t="s">
        <v>97</v>
      </c>
      <c r="G15" s="3" t="s">
        <v>24</v>
      </c>
      <c r="H15" s="3" t="s">
        <v>26</v>
      </c>
    </row>
    <row r="16" spans="1:8" x14ac:dyDescent="0.3">
      <c r="A16" s="3" t="s">
        <v>47</v>
      </c>
      <c r="B16" s="3" t="s">
        <v>82</v>
      </c>
      <c r="C16" s="5" t="s">
        <v>16</v>
      </c>
      <c r="D16" s="3">
        <v>45</v>
      </c>
      <c r="E16" s="3" t="s">
        <v>89</v>
      </c>
      <c r="F16" s="3" t="s">
        <v>128</v>
      </c>
      <c r="G16" s="3" t="s">
        <v>24</v>
      </c>
      <c r="H16" s="3" t="s">
        <v>17</v>
      </c>
    </row>
    <row r="17" spans="1:8" x14ac:dyDescent="0.3">
      <c r="A17" s="3" t="s">
        <v>48</v>
      </c>
      <c r="B17" s="3" t="s">
        <v>83</v>
      </c>
      <c r="C17" s="5" t="s">
        <v>16</v>
      </c>
      <c r="D17" s="3">
        <v>30</v>
      </c>
      <c r="E17" s="3" t="s">
        <v>89</v>
      </c>
      <c r="F17" s="3" t="s">
        <v>127</v>
      </c>
      <c r="G17" s="3" t="s">
        <v>24</v>
      </c>
      <c r="H17" s="3" t="s">
        <v>17</v>
      </c>
    </row>
    <row r="18" spans="1:8" x14ac:dyDescent="0.3">
      <c r="A18" s="3" t="s">
        <v>49</v>
      </c>
      <c r="B18" s="3" t="s">
        <v>84</v>
      </c>
      <c r="C18" s="5" t="s">
        <v>16</v>
      </c>
      <c r="D18" s="3">
        <v>30</v>
      </c>
      <c r="E18" s="3" t="s">
        <v>112</v>
      </c>
      <c r="F18" s="3" t="s">
        <v>107</v>
      </c>
      <c r="G18" s="3" t="s">
        <v>94</v>
      </c>
      <c r="H18" s="3" t="s">
        <v>26</v>
      </c>
    </row>
    <row r="19" spans="1:8" x14ac:dyDescent="0.3">
      <c r="A19" s="3" t="s">
        <v>50</v>
      </c>
      <c r="B19" s="3" t="s">
        <v>84</v>
      </c>
      <c r="C19" s="5" t="s">
        <v>39</v>
      </c>
      <c r="D19" s="3">
        <v>30</v>
      </c>
      <c r="E19" s="3" t="s">
        <v>25</v>
      </c>
      <c r="F19" s="3" t="s">
        <v>113</v>
      </c>
      <c r="G19" s="3" t="s">
        <v>94</v>
      </c>
      <c r="H19" s="3" t="s">
        <v>26</v>
      </c>
    </row>
    <row r="20" spans="1:8" x14ac:dyDescent="0.3">
      <c r="A20" s="3" t="s">
        <v>58</v>
      </c>
      <c r="B20" s="3" t="s">
        <v>85</v>
      </c>
      <c r="C20" s="5" t="s">
        <v>16</v>
      </c>
      <c r="D20" s="3">
        <v>45</v>
      </c>
      <c r="E20" s="3" t="s">
        <v>25</v>
      </c>
      <c r="F20" s="3" t="s">
        <v>114</v>
      </c>
      <c r="G20" s="3" t="s">
        <v>94</v>
      </c>
      <c r="H20" s="3" t="s">
        <v>26</v>
      </c>
    </row>
    <row r="21" spans="1:8" x14ac:dyDescent="0.3">
      <c r="A21" s="3" t="s">
        <v>60</v>
      </c>
      <c r="B21" s="3" t="s">
        <v>86</v>
      </c>
      <c r="C21" s="5" t="s">
        <v>16</v>
      </c>
      <c r="D21" s="3">
        <v>45</v>
      </c>
      <c r="E21" s="3" t="s">
        <v>25</v>
      </c>
      <c r="F21" s="3" t="s">
        <v>115</v>
      </c>
      <c r="G21" s="3" t="s">
        <v>94</v>
      </c>
      <c r="H21" s="3" t="s">
        <v>17</v>
      </c>
    </row>
    <row r="22" spans="1:8" x14ac:dyDescent="0.3">
      <c r="A22" s="3" t="s">
        <v>62</v>
      </c>
      <c r="B22" s="3" t="s">
        <v>116</v>
      </c>
      <c r="C22" s="5" t="s">
        <v>22</v>
      </c>
      <c r="D22" s="3">
        <v>30</v>
      </c>
      <c r="E22" s="3" t="s">
        <v>25</v>
      </c>
      <c r="F22" s="3" t="s">
        <v>123</v>
      </c>
      <c r="G22" s="3" t="s">
        <v>94</v>
      </c>
      <c r="H22" s="3" t="s">
        <v>17</v>
      </c>
    </row>
    <row r="23" spans="1:8" x14ac:dyDescent="0.3">
      <c r="A23" s="3" t="s">
        <v>71</v>
      </c>
      <c r="B23" s="3" t="s">
        <v>87</v>
      </c>
      <c r="C23" s="5" t="s">
        <v>88</v>
      </c>
      <c r="D23" s="3">
        <v>30</v>
      </c>
      <c r="E23" s="3" t="s">
        <v>23</v>
      </c>
      <c r="F23" s="3" t="s">
        <v>98</v>
      </c>
      <c r="G23" s="3" t="s">
        <v>31</v>
      </c>
      <c r="H23" s="3" t="s">
        <v>17</v>
      </c>
    </row>
    <row r="24" spans="1:8" x14ac:dyDescent="0.3">
      <c r="A24" s="4">
        <v>15</v>
      </c>
      <c r="B24" s="3" t="str">
        <f>'[1]Semestr 3'!B23</f>
        <v>Narzędzia sztucznej inteligencji w pracy dydaktycznej nauczyciela</v>
      </c>
      <c r="C24" s="5" t="str">
        <f>'[1]Semestr 3'!C23</f>
        <v>CP</v>
      </c>
      <c r="D24" s="3">
        <f>'[1]Semestr 3'!D23</f>
        <v>15</v>
      </c>
      <c r="E24" s="3" t="str">
        <f>'[1]Semestr 3'!E23</f>
        <v>mgr</v>
      </c>
      <c r="F24" s="3" t="str">
        <f>'[1]Semestr 3'!F23</f>
        <v>Paulina Remer</v>
      </c>
      <c r="G24" s="3" t="str">
        <f>'[1]Semestr 3'!G23</f>
        <v>asystent</v>
      </c>
      <c r="H24" s="3" t="str">
        <f>'[1]Semestr 3'!H23</f>
        <v>t</v>
      </c>
    </row>
    <row r="25" spans="1:8" x14ac:dyDescent="0.3">
      <c r="A25" s="4">
        <v>16</v>
      </c>
      <c r="B25" s="3" t="str">
        <f>'[1]Semestr 3'!B24</f>
        <v>Narzędzia sztucznej inteligencji w pracy dydaktycznej nauczyciela</v>
      </c>
      <c r="C25" s="5" t="str">
        <f>'[1]Semestr 3'!C24</f>
        <v>P</v>
      </c>
      <c r="D25" s="3">
        <f>'[1]Semestr 3'!D24</f>
        <v>10</v>
      </c>
      <c r="E25" s="3" t="str">
        <f>'[1]Semestr 3'!E24</f>
        <v>mgr</v>
      </c>
      <c r="F25" s="3" t="str">
        <f>'[1]Semestr 3'!F24</f>
        <v>Paulina Remer</v>
      </c>
      <c r="G25" s="3" t="str">
        <f>'[1]Semestr 3'!G24</f>
        <v>asystent</v>
      </c>
      <c r="H25" s="3" t="str">
        <f>'[1]Semestr 3'!H24</f>
        <v>t</v>
      </c>
    </row>
    <row r="26" spans="1:8" x14ac:dyDescent="0.3">
      <c r="A26" s="4">
        <v>17</v>
      </c>
      <c r="B26" s="3" t="str">
        <f>'[1]Semestr 3'!B25</f>
        <v>Narzędzia sztucznej inteligencji w pracy dydaktycznej nauczyciela</v>
      </c>
      <c r="C26" s="5" t="str">
        <f>'[1]Semestr 3'!C25</f>
        <v>W</v>
      </c>
      <c r="D26" s="3">
        <f>'[1]Semestr 3'!D25</f>
        <v>5</v>
      </c>
      <c r="E26" s="3" t="str">
        <f>'[1]Semestr 3'!E25</f>
        <v>dr inż.</v>
      </c>
      <c r="F26" s="3" t="str">
        <f>'[1]Semestr 3'!F25</f>
        <v>Tomasz Piłot (K)</v>
      </c>
      <c r="G26" s="3" t="str">
        <f>'[1]Semestr 3'!G25</f>
        <v>wykładowca</v>
      </c>
      <c r="H26" s="3" t="str">
        <f>'[1]Semestr 3'!H25</f>
        <v>t</v>
      </c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495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330</v>
      </c>
      <c r="F35" s="2" t="s">
        <v>27</v>
      </c>
    </row>
    <row r="36" spans="3:7" x14ac:dyDescent="0.3">
      <c r="C36" s="1" t="s">
        <v>14</v>
      </c>
      <c r="D36" s="1">
        <f>SUMIF(H10:H32,"n",D10:D32)</f>
        <v>165</v>
      </c>
      <c r="F36" s="1" t="s">
        <v>28</v>
      </c>
      <c r="G36" s="3"/>
    </row>
    <row r="37" spans="3:7" x14ac:dyDescent="0.3">
      <c r="C37" s="1" t="s">
        <v>15</v>
      </c>
      <c r="D37" s="6">
        <f>D35/D33</f>
        <v>0.66666666666666663</v>
      </c>
      <c r="F37" s="1" t="s">
        <v>6</v>
      </c>
      <c r="G37" s="3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37"/>
  <sheetViews>
    <sheetView topLeftCell="B1" workbookViewId="0">
      <selection activeCell="F19" sqref="F19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 t="s">
        <v>34</v>
      </c>
    </row>
    <row r="3" spans="1:8" x14ac:dyDescent="0.3">
      <c r="A3" s="1" t="s">
        <v>1</v>
      </c>
      <c r="B3" s="3" t="s">
        <v>35</v>
      </c>
    </row>
    <row r="4" spans="1:8" x14ac:dyDescent="0.3">
      <c r="A4" s="1" t="s">
        <v>20</v>
      </c>
      <c r="B4" s="3" t="s">
        <v>36</v>
      </c>
    </row>
    <row r="5" spans="1:8" x14ac:dyDescent="0.3">
      <c r="A5" s="1" t="s">
        <v>0</v>
      </c>
      <c r="B5" s="3" t="s">
        <v>37</v>
      </c>
    </row>
    <row r="6" spans="1:8" x14ac:dyDescent="0.3">
      <c r="A6" s="1" t="s">
        <v>3</v>
      </c>
      <c r="B6" s="3" t="s">
        <v>126</v>
      </c>
    </row>
    <row r="7" spans="1:8" x14ac:dyDescent="0.3">
      <c r="A7" s="1" t="s">
        <v>10</v>
      </c>
      <c r="B7" s="4">
        <v>4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 t="s">
        <v>41</v>
      </c>
      <c r="C10" s="5" t="s">
        <v>39</v>
      </c>
      <c r="D10" s="3">
        <v>30</v>
      </c>
      <c r="E10" s="3" t="s">
        <v>53</v>
      </c>
      <c r="F10" s="3" t="s">
        <v>42</v>
      </c>
      <c r="G10" s="3" t="s">
        <v>31</v>
      </c>
      <c r="H10" s="3" t="s">
        <v>17</v>
      </c>
    </row>
    <row r="11" spans="1:8" x14ac:dyDescent="0.3">
      <c r="A11" s="3" t="s">
        <v>9</v>
      </c>
      <c r="B11" s="3" t="s">
        <v>43</v>
      </c>
      <c r="C11" s="5" t="s">
        <v>39</v>
      </c>
      <c r="D11" s="3">
        <v>30</v>
      </c>
      <c r="E11" s="3" t="s">
        <v>23</v>
      </c>
      <c r="F11" s="3" t="s">
        <v>99</v>
      </c>
      <c r="G11" s="3" t="s">
        <v>31</v>
      </c>
      <c r="H11" s="3" t="s">
        <v>26</v>
      </c>
    </row>
    <row r="12" spans="1:8" x14ac:dyDescent="0.3">
      <c r="A12" s="3" t="s">
        <v>21</v>
      </c>
      <c r="B12" s="3" t="s">
        <v>44</v>
      </c>
      <c r="C12" s="5" t="s">
        <v>39</v>
      </c>
      <c r="D12" s="3">
        <v>30</v>
      </c>
      <c r="E12" s="3" t="s">
        <v>53</v>
      </c>
      <c r="F12" s="3" t="s">
        <v>109</v>
      </c>
      <c r="G12" s="3" t="s">
        <v>31</v>
      </c>
      <c r="H12" s="3" t="s">
        <v>26</v>
      </c>
    </row>
    <row r="13" spans="1:8" x14ac:dyDescent="0.3">
      <c r="A13" s="3" t="s">
        <v>29</v>
      </c>
      <c r="B13" s="3" t="s">
        <v>54</v>
      </c>
      <c r="C13" s="5" t="s">
        <v>39</v>
      </c>
      <c r="D13" s="3">
        <v>30</v>
      </c>
      <c r="E13" s="3" t="s">
        <v>23</v>
      </c>
      <c r="F13" s="3" t="s">
        <v>117</v>
      </c>
      <c r="G13" s="3" t="s">
        <v>31</v>
      </c>
      <c r="H13" s="3" t="s">
        <v>17</v>
      </c>
    </row>
    <row r="14" spans="1:8" x14ac:dyDescent="0.3">
      <c r="A14" s="3" t="s">
        <v>45</v>
      </c>
      <c r="B14" s="3" t="s">
        <v>80</v>
      </c>
      <c r="C14" s="5" t="s">
        <v>39</v>
      </c>
      <c r="D14" s="3">
        <v>30</v>
      </c>
      <c r="E14" s="3" t="s">
        <v>23</v>
      </c>
      <c r="F14" s="3" t="s">
        <v>130</v>
      </c>
      <c r="G14" s="3" t="s">
        <v>31</v>
      </c>
      <c r="H14" s="3" t="s">
        <v>17</v>
      </c>
    </row>
    <row r="15" spans="1:8" x14ac:dyDescent="0.3">
      <c r="A15" s="3" t="s">
        <v>46</v>
      </c>
      <c r="B15" s="3" t="s">
        <v>90</v>
      </c>
      <c r="C15" s="5" t="s">
        <v>39</v>
      </c>
      <c r="D15" s="3">
        <v>30</v>
      </c>
      <c r="E15" s="3" t="s">
        <v>89</v>
      </c>
      <c r="F15" s="3" t="s">
        <v>97</v>
      </c>
      <c r="G15" s="3" t="s">
        <v>24</v>
      </c>
      <c r="H15" s="3" t="s">
        <v>26</v>
      </c>
    </row>
    <row r="16" spans="1:8" x14ac:dyDescent="0.3">
      <c r="A16" s="3" t="s">
        <v>47</v>
      </c>
      <c r="B16" s="3" t="s">
        <v>82</v>
      </c>
      <c r="C16" s="5" t="s">
        <v>16</v>
      </c>
      <c r="D16" s="3">
        <v>45</v>
      </c>
      <c r="E16" s="3" t="s">
        <v>89</v>
      </c>
      <c r="F16" s="3" t="s">
        <v>128</v>
      </c>
      <c r="G16" s="3" t="s">
        <v>24</v>
      </c>
      <c r="H16" s="3" t="s">
        <v>17</v>
      </c>
    </row>
    <row r="17" spans="1:8" x14ac:dyDescent="0.3">
      <c r="A17" s="3" t="s">
        <v>48</v>
      </c>
      <c r="B17" s="3" t="s">
        <v>84</v>
      </c>
      <c r="C17" s="5" t="s">
        <v>16</v>
      </c>
      <c r="D17" s="3">
        <v>30</v>
      </c>
      <c r="E17" s="3" t="s">
        <v>25</v>
      </c>
      <c r="F17" s="3" t="s">
        <v>108</v>
      </c>
      <c r="G17" s="3" t="s">
        <v>94</v>
      </c>
      <c r="H17" s="3" t="s">
        <v>26</v>
      </c>
    </row>
    <row r="18" spans="1:8" x14ac:dyDescent="0.3">
      <c r="A18" s="3" t="s">
        <v>49</v>
      </c>
      <c r="B18" s="3" t="s">
        <v>84</v>
      </c>
      <c r="C18" s="5" t="s">
        <v>16</v>
      </c>
      <c r="D18" s="3">
        <v>30</v>
      </c>
      <c r="E18" s="3" t="s">
        <v>89</v>
      </c>
      <c r="F18" s="3" t="s">
        <v>127</v>
      </c>
      <c r="G18" s="3" t="s">
        <v>24</v>
      </c>
      <c r="H18" s="3" t="s">
        <v>17</v>
      </c>
    </row>
    <row r="19" spans="1:8" x14ac:dyDescent="0.3">
      <c r="A19" s="3" t="s">
        <v>50</v>
      </c>
      <c r="B19" s="3" t="s">
        <v>92</v>
      </c>
      <c r="C19" s="5" t="s">
        <v>70</v>
      </c>
      <c r="D19" s="3">
        <v>30</v>
      </c>
      <c r="E19" s="3" t="s">
        <v>53</v>
      </c>
      <c r="F19" s="3" t="s">
        <v>125</v>
      </c>
      <c r="G19" s="3" t="s">
        <v>24</v>
      </c>
      <c r="H19" s="3" t="s">
        <v>17</v>
      </c>
    </row>
    <row r="20" spans="1:8" x14ac:dyDescent="0.3">
      <c r="A20" s="3" t="s">
        <v>58</v>
      </c>
      <c r="B20" s="3" t="s">
        <v>93</v>
      </c>
      <c r="C20" s="5" t="s">
        <v>39</v>
      </c>
      <c r="D20" s="3">
        <v>30</v>
      </c>
      <c r="E20" s="3" t="s">
        <v>25</v>
      </c>
      <c r="F20" s="3" t="s">
        <v>118</v>
      </c>
      <c r="G20" s="3" t="s">
        <v>94</v>
      </c>
      <c r="H20" s="3" t="s">
        <v>17</v>
      </c>
    </row>
    <row r="21" spans="1:8" x14ac:dyDescent="0.3">
      <c r="A21" s="3" t="s">
        <v>60</v>
      </c>
      <c r="B21" s="3" t="s">
        <v>116</v>
      </c>
      <c r="C21" s="5" t="s">
        <v>22</v>
      </c>
      <c r="D21" s="3">
        <v>30</v>
      </c>
      <c r="E21" s="3" t="s">
        <v>25</v>
      </c>
      <c r="F21" s="3" t="s">
        <v>123</v>
      </c>
      <c r="G21" s="3" t="s">
        <v>94</v>
      </c>
      <c r="H21" s="3" t="s">
        <v>17</v>
      </c>
    </row>
    <row r="22" spans="1:8" x14ac:dyDescent="0.3">
      <c r="A22" s="3" t="s">
        <v>62</v>
      </c>
      <c r="B22" s="3" t="s">
        <v>87</v>
      </c>
      <c r="C22" s="5" t="s">
        <v>88</v>
      </c>
      <c r="D22" s="3">
        <v>30</v>
      </c>
      <c r="E22" s="3" t="s">
        <v>23</v>
      </c>
      <c r="F22" s="3" t="s">
        <v>98</v>
      </c>
      <c r="G22" s="3" t="s">
        <v>31</v>
      </c>
      <c r="H22" s="3" t="s">
        <v>17</v>
      </c>
    </row>
    <row r="23" spans="1:8" x14ac:dyDescent="0.3">
      <c r="A23" s="3"/>
      <c r="B23" s="3"/>
      <c r="C23" s="5"/>
      <c r="D23" s="3"/>
      <c r="E23" s="3"/>
      <c r="F23" s="3"/>
      <c r="G23" s="3"/>
      <c r="H23" s="3"/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405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285</v>
      </c>
      <c r="F35" s="2" t="s">
        <v>27</v>
      </c>
    </row>
    <row r="36" spans="3:7" x14ac:dyDescent="0.3">
      <c r="C36" s="1" t="s">
        <v>14</v>
      </c>
      <c r="D36" s="1">
        <f>SUMIF(H10:H32,"n",D10:D32)</f>
        <v>120</v>
      </c>
      <c r="F36" s="1" t="s">
        <v>28</v>
      </c>
      <c r="G36" s="3">
        <v>8</v>
      </c>
    </row>
    <row r="37" spans="3:7" x14ac:dyDescent="0.3">
      <c r="C37" s="1" t="s">
        <v>15</v>
      </c>
      <c r="D37" s="6">
        <f>D35/D33</f>
        <v>0.70370370370370372</v>
      </c>
      <c r="F37" s="1" t="s">
        <v>6</v>
      </c>
      <c r="G37" s="3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37"/>
  <sheetViews>
    <sheetView tabSelected="1" topLeftCell="B1" workbookViewId="0">
      <selection activeCell="E10" sqref="E10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 t="s">
        <v>34</v>
      </c>
    </row>
    <row r="3" spans="1:8" x14ac:dyDescent="0.3">
      <c r="A3" s="1" t="s">
        <v>1</v>
      </c>
      <c r="B3" s="3" t="s">
        <v>35</v>
      </c>
    </row>
    <row r="4" spans="1:8" x14ac:dyDescent="0.3">
      <c r="A4" s="1" t="s">
        <v>20</v>
      </c>
      <c r="B4" s="3" t="s">
        <v>36</v>
      </c>
    </row>
    <row r="5" spans="1:8" x14ac:dyDescent="0.3">
      <c r="A5" s="1" t="s">
        <v>0</v>
      </c>
      <c r="B5" s="3" t="s">
        <v>37</v>
      </c>
    </row>
    <row r="6" spans="1:8" x14ac:dyDescent="0.3">
      <c r="A6" s="1" t="s">
        <v>3</v>
      </c>
      <c r="B6" s="3" t="s">
        <v>119</v>
      </c>
    </row>
    <row r="7" spans="1:8" x14ac:dyDescent="0.3">
      <c r="A7" s="1" t="s">
        <v>10</v>
      </c>
      <c r="B7" s="4">
        <v>5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 t="s">
        <v>100</v>
      </c>
      <c r="C10" s="5" t="s">
        <v>70</v>
      </c>
      <c r="D10" s="3">
        <v>30</v>
      </c>
      <c r="E10" s="3" t="s">
        <v>133</v>
      </c>
      <c r="F10" s="3" t="s">
        <v>132</v>
      </c>
      <c r="G10" s="3" t="s">
        <v>24</v>
      </c>
      <c r="H10" s="3" t="s">
        <v>26</v>
      </c>
    </row>
    <row r="11" spans="1:8" x14ac:dyDescent="0.3">
      <c r="A11" s="3" t="s">
        <v>9</v>
      </c>
      <c r="B11" s="3" t="s">
        <v>101</v>
      </c>
      <c r="C11" s="5" t="s">
        <v>39</v>
      </c>
      <c r="D11" s="3">
        <v>30</v>
      </c>
      <c r="E11" s="3" t="s">
        <v>89</v>
      </c>
      <c r="F11" s="3" t="s">
        <v>65</v>
      </c>
      <c r="G11" s="3" t="s">
        <v>24</v>
      </c>
      <c r="H11" s="3" t="s">
        <v>17</v>
      </c>
    </row>
    <row r="12" spans="1:8" x14ac:dyDescent="0.3">
      <c r="A12" s="3" t="s">
        <v>21</v>
      </c>
      <c r="B12" s="3" t="s">
        <v>44</v>
      </c>
      <c r="C12" s="5" t="s">
        <v>39</v>
      </c>
      <c r="D12" s="3">
        <v>30</v>
      </c>
      <c r="E12" s="3" t="s">
        <v>25</v>
      </c>
      <c r="F12" s="3" t="s">
        <v>91</v>
      </c>
      <c r="G12" s="3" t="s">
        <v>96</v>
      </c>
      <c r="H12" s="3" t="s">
        <v>17</v>
      </c>
    </row>
    <row r="13" spans="1:8" x14ac:dyDescent="0.3">
      <c r="A13" s="3" t="s">
        <v>29</v>
      </c>
      <c r="B13" s="3" t="s">
        <v>41</v>
      </c>
      <c r="C13" s="5" t="s">
        <v>39</v>
      </c>
      <c r="D13" s="3">
        <v>30</v>
      </c>
      <c r="E13" s="3" t="s">
        <v>25</v>
      </c>
      <c r="F13" s="3" t="s">
        <v>91</v>
      </c>
      <c r="G13" s="3" t="s">
        <v>96</v>
      </c>
      <c r="H13" s="3" t="s">
        <v>17</v>
      </c>
    </row>
    <row r="14" spans="1:8" x14ac:dyDescent="0.3">
      <c r="A14" s="3" t="s">
        <v>45</v>
      </c>
      <c r="B14" s="3" t="s">
        <v>54</v>
      </c>
      <c r="C14" s="5" t="s">
        <v>39</v>
      </c>
      <c r="D14" s="3">
        <v>30</v>
      </c>
      <c r="E14" s="3" t="s">
        <v>23</v>
      </c>
      <c r="F14" s="3" t="s">
        <v>42</v>
      </c>
      <c r="G14" s="3" t="s">
        <v>31</v>
      </c>
      <c r="H14" s="3" t="s">
        <v>17</v>
      </c>
    </row>
    <row r="15" spans="1:8" x14ac:dyDescent="0.3">
      <c r="A15" s="3" t="s">
        <v>46</v>
      </c>
      <c r="B15" s="3" t="s">
        <v>102</v>
      </c>
      <c r="C15" s="5" t="s">
        <v>39</v>
      </c>
      <c r="D15" s="3">
        <v>15</v>
      </c>
      <c r="E15" s="3" t="s">
        <v>23</v>
      </c>
      <c r="F15" s="3" t="s">
        <v>129</v>
      </c>
      <c r="G15" s="3" t="s">
        <v>31</v>
      </c>
      <c r="H15" s="3" t="s">
        <v>17</v>
      </c>
    </row>
    <row r="16" spans="1:8" x14ac:dyDescent="0.3">
      <c r="A16" s="3" t="s">
        <v>47</v>
      </c>
      <c r="B16" s="3" t="s">
        <v>103</v>
      </c>
      <c r="C16" s="5" t="s">
        <v>39</v>
      </c>
      <c r="D16" s="3">
        <v>30</v>
      </c>
      <c r="E16" s="3" t="s">
        <v>89</v>
      </c>
      <c r="F16" s="3" t="s">
        <v>97</v>
      </c>
      <c r="G16" s="3" t="s">
        <v>24</v>
      </c>
      <c r="H16" s="3" t="s">
        <v>26</v>
      </c>
    </row>
    <row r="17" spans="1:8" x14ac:dyDescent="0.3">
      <c r="A17" s="3" t="s">
        <v>48</v>
      </c>
      <c r="B17" s="3" t="s">
        <v>92</v>
      </c>
      <c r="C17" s="5" t="s">
        <v>70</v>
      </c>
      <c r="D17" s="3">
        <v>30</v>
      </c>
      <c r="E17" s="3" t="s">
        <v>23</v>
      </c>
      <c r="F17" s="3" t="s">
        <v>125</v>
      </c>
      <c r="G17" s="3" t="s">
        <v>24</v>
      </c>
      <c r="H17" s="3" t="s">
        <v>26</v>
      </c>
    </row>
    <row r="18" spans="1:8" x14ac:dyDescent="0.3">
      <c r="A18" s="3"/>
      <c r="B18" s="3"/>
      <c r="C18" s="5"/>
      <c r="D18" s="3"/>
      <c r="E18" s="3"/>
      <c r="F18" s="3"/>
      <c r="G18" s="3"/>
      <c r="H18" s="3"/>
    </row>
    <row r="19" spans="1:8" x14ac:dyDescent="0.3">
      <c r="A19" s="3"/>
      <c r="B19" s="3"/>
      <c r="C19" s="5"/>
      <c r="D19" s="3"/>
      <c r="E19" s="3"/>
      <c r="F19" s="3"/>
      <c r="G19" s="3"/>
      <c r="H19" s="3"/>
    </row>
    <row r="20" spans="1:8" x14ac:dyDescent="0.3">
      <c r="A20" s="3"/>
      <c r="B20" s="3"/>
      <c r="C20" s="5"/>
      <c r="D20" s="3"/>
      <c r="E20" s="3"/>
      <c r="F20" s="3"/>
      <c r="G20" s="3"/>
      <c r="H20" s="3"/>
    </row>
    <row r="21" spans="1:8" x14ac:dyDescent="0.3">
      <c r="A21" s="3"/>
      <c r="B21" s="3"/>
      <c r="C21" s="5"/>
      <c r="D21" s="3"/>
      <c r="E21" s="3"/>
      <c r="F21" s="3"/>
      <c r="G21" s="3"/>
      <c r="H21" s="3"/>
    </row>
    <row r="22" spans="1:8" x14ac:dyDescent="0.3">
      <c r="A22" s="3"/>
      <c r="B22" s="3"/>
      <c r="C22" s="5"/>
      <c r="D22" s="3"/>
      <c r="E22" s="3"/>
      <c r="F22" s="3"/>
      <c r="G22" s="3"/>
      <c r="H22" s="3"/>
    </row>
    <row r="23" spans="1:8" x14ac:dyDescent="0.3">
      <c r="A23" s="3"/>
      <c r="B23" s="3"/>
      <c r="C23" s="5"/>
      <c r="D23" s="3"/>
      <c r="E23" s="3"/>
      <c r="F23" s="3"/>
      <c r="G23" s="3"/>
      <c r="H23" s="3"/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225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135</v>
      </c>
      <c r="F35" s="2" t="s">
        <v>27</v>
      </c>
    </row>
    <row r="36" spans="3:7" x14ac:dyDescent="0.3">
      <c r="C36" s="1" t="s">
        <v>14</v>
      </c>
      <c r="D36" s="1">
        <f>SUMIF(H10:H32,"n",D10:D32)</f>
        <v>90</v>
      </c>
      <c r="F36" s="1" t="s">
        <v>28</v>
      </c>
      <c r="G36" s="3">
        <v>8</v>
      </c>
    </row>
    <row r="37" spans="3:7" x14ac:dyDescent="0.3">
      <c r="C37" s="1" t="s">
        <v>15</v>
      </c>
      <c r="D37" s="6">
        <f>D35/D33</f>
        <v>0.6</v>
      </c>
      <c r="F37" s="1" t="s">
        <v>6</v>
      </c>
      <c r="G37" s="3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37"/>
  <sheetViews>
    <sheetView topLeftCell="B1" workbookViewId="0">
      <selection activeCell="H10" sqref="H10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 t="s">
        <v>34</v>
      </c>
    </row>
    <row r="3" spans="1:8" x14ac:dyDescent="0.3">
      <c r="A3" s="1" t="s">
        <v>1</v>
      </c>
      <c r="B3" s="3" t="s">
        <v>35</v>
      </c>
    </row>
    <row r="4" spans="1:8" x14ac:dyDescent="0.3">
      <c r="A4" s="1" t="s">
        <v>20</v>
      </c>
      <c r="B4" s="3" t="s">
        <v>36</v>
      </c>
    </row>
    <row r="5" spans="1:8" x14ac:dyDescent="0.3">
      <c r="A5" s="1" t="s">
        <v>0</v>
      </c>
      <c r="B5" s="3" t="s">
        <v>37</v>
      </c>
    </row>
    <row r="6" spans="1:8" x14ac:dyDescent="0.3">
      <c r="A6" s="1" t="s">
        <v>3</v>
      </c>
      <c r="B6" s="3" t="s">
        <v>119</v>
      </c>
    </row>
    <row r="7" spans="1:8" x14ac:dyDescent="0.3">
      <c r="A7" s="1" t="s">
        <v>10</v>
      </c>
      <c r="B7" s="4">
        <v>6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 t="s">
        <v>100</v>
      </c>
      <c r="C10" s="5" t="s">
        <v>70</v>
      </c>
      <c r="D10" s="3">
        <v>30</v>
      </c>
      <c r="E10" s="3" t="s">
        <v>133</v>
      </c>
      <c r="F10" s="3" t="s">
        <v>135</v>
      </c>
      <c r="G10" s="3" t="s">
        <v>24</v>
      </c>
      <c r="H10" s="3" t="s">
        <v>26</v>
      </c>
    </row>
    <row r="11" spans="1:8" x14ac:dyDescent="0.3">
      <c r="A11" s="3" t="s">
        <v>9</v>
      </c>
      <c r="B11" s="3" t="s">
        <v>101</v>
      </c>
      <c r="C11" s="5" t="s">
        <v>39</v>
      </c>
      <c r="D11" s="3">
        <v>30</v>
      </c>
      <c r="E11" s="3" t="s">
        <v>89</v>
      </c>
      <c r="F11" s="3" t="s">
        <v>40</v>
      </c>
      <c r="G11" s="3" t="s">
        <v>24</v>
      </c>
      <c r="H11" s="3" t="s">
        <v>17</v>
      </c>
    </row>
    <row r="12" spans="1:8" x14ac:dyDescent="0.3">
      <c r="A12" s="3" t="s">
        <v>21</v>
      </c>
      <c r="B12" s="3" t="s">
        <v>44</v>
      </c>
      <c r="C12" s="5" t="s">
        <v>39</v>
      </c>
      <c r="D12" s="3">
        <v>30</v>
      </c>
      <c r="E12" s="3" t="s">
        <v>25</v>
      </c>
      <c r="F12" s="3" t="s">
        <v>91</v>
      </c>
      <c r="G12" s="3" t="s">
        <v>96</v>
      </c>
      <c r="H12" s="3" t="s">
        <v>17</v>
      </c>
    </row>
    <row r="13" spans="1:8" x14ac:dyDescent="0.3">
      <c r="A13" s="3" t="s">
        <v>29</v>
      </c>
      <c r="B13" s="3" t="s">
        <v>41</v>
      </c>
      <c r="C13" s="5" t="s">
        <v>39</v>
      </c>
      <c r="D13" s="3">
        <v>30</v>
      </c>
      <c r="E13" s="3" t="s">
        <v>25</v>
      </c>
      <c r="F13" s="3" t="s">
        <v>91</v>
      </c>
      <c r="G13" s="3" t="s">
        <v>96</v>
      </c>
      <c r="H13" s="3" t="s">
        <v>17</v>
      </c>
    </row>
    <row r="14" spans="1:8" x14ac:dyDescent="0.3">
      <c r="A14" s="3" t="s">
        <v>45</v>
      </c>
      <c r="B14" s="3" t="s">
        <v>54</v>
      </c>
      <c r="C14" s="5" t="s">
        <v>39</v>
      </c>
      <c r="D14" s="3">
        <v>30</v>
      </c>
      <c r="E14" s="3" t="s">
        <v>89</v>
      </c>
      <c r="F14" s="3" t="s">
        <v>40</v>
      </c>
      <c r="G14" s="3" t="s">
        <v>24</v>
      </c>
      <c r="H14" s="3" t="s">
        <v>17</v>
      </c>
    </row>
    <row r="15" spans="1:8" x14ac:dyDescent="0.3">
      <c r="A15" s="3" t="s">
        <v>46</v>
      </c>
      <c r="B15" s="3" t="s">
        <v>92</v>
      </c>
      <c r="C15" s="5" t="s">
        <v>70</v>
      </c>
      <c r="D15" s="3">
        <v>30</v>
      </c>
      <c r="E15" s="3" t="s">
        <v>23</v>
      </c>
      <c r="F15" s="3" t="s">
        <v>134</v>
      </c>
      <c r="G15" s="3" t="s">
        <v>24</v>
      </c>
      <c r="H15" s="3" t="s">
        <v>26</v>
      </c>
    </row>
    <row r="16" spans="1:8" x14ac:dyDescent="0.3">
      <c r="A16" s="3"/>
      <c r="B16" s="3"/>
      <c r="C16" s="5"/>
      <c r="D16" s="3"/>
      <c r="E16" s="3"/>
      <c r="F16" s="3"/>
      <c r="G16" s="3"/>
      <c r="H16" s="3"/>
    </row>
    <row r="17" spans="1:8" x14ac:dyDescent="0.3">
      <c r="A17" s="3"/>
      <c r="B17" s="3"/>
      <c r="C17" s="5"/>
      <c r="D17" s="3"/>
      <c r="E17" s="3"/>
      <c r="F17" s="3"/>
      <c r="G17" s="3"/>
      <c r="H17" s="3"/>
    </row>
    <row r="18" spans="1:8" x14ac:dyDescent="0.3">
      <c r="A18" s="3"/>
      <c r="B18" s="3"/>
      <c r="C18" s="5"/>
      <c r="D18" s="3"/>
      <c r="E18" s="3"/>
      <c r="F18" s="3"/>
      <c r="G18" s="3"/>
      <c r="H18" s="3"/>
    </row>
    <row r="19" spans="1:8" x14ac:dyDescent="0.3">
      <c r="A19" s="3"/>
      <c r="B19" s="3"/>
      <c r="C19" s="5"/>
      <c r="D19" s="3"/>
      <c r="E19" s="3"/>
      <c r="F19" s="3"/>
      <c r="G19" s="3"/>
      <c r="H19" s="3"/>
    </row>
    <row r="20" spans="1:8" x14ac:dyDescent="0.3">
      <c r="A20" s="3"/>
      <c r="B20" s="3"/>
      <c r="C20" s="5"/>
      <c r="D20" s="3"/>
      <c r="E20" s="3"/>
      <c r="F20" s="3"/>
      <c r="G20" s="3"/>
      <c r="H20" s="3"/>
    </row>
    <row r="21" spans="1:8" x14ac:dyDescent="0.3">
      <c r="A21" s="3"/>
      <c r="B21" s="3"/>
      <c r="C21" s="5"/>
      <c r="D21" s="3"/>
      <c r="E21" s="3"/>
      <c r="F21" s="3"/>
      <c r="G21" s="3"/>
      <c r="H21" s="3"/>
    </row>
    <row r="22" spans="1:8" x14ac:dyDescent="0.3">
      <c r="A22" s="3"/>
      <c r="B22" s="3"/>
      <c r="C22" s="5"/>
      <c r="D22" s="3"/>
      <c r="E22" s="3"/>
      <c r="F22" s="3"/>
      <c r="G22" s="3"/>
      <c r="H22" s="3"/>
    </row>
    <row r="23" spans="1:8" x14ac:dyDescent="0.3">
      <c r="A23" s="3"/>
      <c r="B23" s="3"/>
      <c r="C23" s="5"/>
      <c r="D23" s="3"/>
      <c r="E23" s="3"/>
      <c r="F23" s="3"/>
      <c r="G23" s="3"/>
      <c r="H23" s="3"/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180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120</v>
      </c>
      <c r="F35" s="2" t="s">
        <v>27</v>
      </c>
    </row>
    <row r="36" spans="3:7" x14ac:dyDescent="0.3">
      <c r="C36" s="1" t="s">
        <v>14</v>
      </c>
      <c r="D36" s="1">
        <f>SUMIF(H10:H32,"n",D10:D32)</f>
        <v>60</v>
      </c>
      <c r="F36" s="1" t="s">
        <v>28</v>
      </c>
      <c r="G36" s="3">
        <v>8</v>
      </c>
    </row>
    <row r="37" spans="3:7" x14ac:dyDescent="0.3">
      <c r="C37" s="1" t="s">
        <v>15</v>
      </c>
      <c r="D37" s="6">
        <f>D35/D33</f>
        <v>0.66666666666666663</v>
      </c>
      <c r="F37" s="1" t="s">
        <v>6</v>
      </c>
      <c r="G37" s="3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37"/>
  <sheetViews>
    <sheetView workbookViewId="0">
      <selection activeCell="C6" sqref="C6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/>
    </row>
    <row r="3" spans="1:8" x14ac:dyDescent="0.3">
      <c r="A3" s="1" t="s">
        <v>1</v>
      </c>
      <c r="B3" s="3"/>
    </row>
    <row r="4" spans="1:8" x14ac:dyDescent="0.3">
      <c r="A4" s="1" t="s">
        <v>20</v>
      </c>
      <c r="B4" s="3"/>
    </row>
    <row r="5" spans="1:8" x14ac:dyDescent="0.3">
      <c r="A5" s="1" t="s">
        <v>0</v>
      </c>
      <c r="B5" s="3" t="s">
        <v>30</v>
      </c>
    </row>
    <row r="6" spans="1:8" x14ac:dyDescent="0.3">
      <c r="A6" s="1" t="s">
        <v>3</v>
      </c>
      <c r="B6" s="3"/>
    </row>
    <row r="7" spans="1:8" x14ac:dyDescent="0.3">
      <c r="A7" s="1" t="s">
        <v>10</v>
      </c>
      <c r="B7" s="4">
        <v>7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/>
      <c r="C10" s="5"/>
      <c r="D10" s="3"/>
      <c r="E10" s="3"/>
      <c r="F10" s="3"/>
      <c r="G10" s="3"/>
      <c r="H10" s="3"/>
    </row>
    <row r="11" spans="1:8" x14ac:dyDescent="0.3">
      <c r="A11" s="3" t="s">
        <v>9</v>
      </c>
      <c r="B11" s="3"/>
      <c r="C11" s="5"/>
      <c r="D11" s="3"/>
      <c r="E11" s="3"/>
      <c r="F11" s="3"/>
      <c r="G11" s="3"/>
      <c r="H11" s="3"/>
    </row>
    <row r="12" spans="1:8" x14ac:dyDescent="0.3">
      <c r="A12" s="3" t="s">
        <v>21</v>
      </c>
      <c r="B12" s="3"/>
      <c r="C12" s="5"/>
      <c r="D12" s="3"/>
      <c r="E12" s="3"/>
      <c r="F12" s="3"/>
      <c r="G12" s="3"/>
      <c r="H12" s="3"/>
    </row>
    <row r="13" spans="1:8" x14ac:dyDescent="0.3">
      <c r="A13" s="3" t="s">
        <v>29</v>
      </c>
      <c r="B13" s="3"/>
      <c r="C13" s="5"/>
      <c r="D13" s="3"/>
      <c r="E13" s="3"/>
      <c r="F13" s="3"/>
      <c r="G13" s="3"/>
      <c r="H13" s="3"/>
    </row>
    <row r="14" spans="1:8" x14ac:dyDescent="0.3">
      <c r="A14" s="3"/>
      <c r="B14" s="3"/>
      <c r="C14" s="5"/>
      <c r="D14" s="3"/>
      <c r="E14" s="3"/>
      <c r="F14" s="3"/>
      <c r="G14" s="3"/>
      <c r="H14" s="3"/>
    </row>
    <row r="15" spans="1:8" x14ac:dyDescent="0.3">
      <c r="A15" s="3"/>
      <c r="B15" s="3"/>
      <c r="C15" s="5"/>
      <c r="D15" s="3"/>
      <c r="E15" s="3"/>
      <c r="F15" s="3"/>
      <c r="G15" s="3"/>
      <c r="H15" s="3"/>
    </row>
    <row r="16" spans="1:8" x14ac:dyDescent="0.3">
      <c r="A16" s="3"/>
      <c r="B16" s="3"/>
      <c r="C16" s="5"/>
      <c r="D16" s="3"/>
      <c r="E16" s="3"/>
      <c r="F16" s="3"/>
      <c r="G16" s="3"/>
      <c r="H16" s="3"/>
    </row>
    <row r="17" spans="1:8" x14ac:dyDescent="0.3">
      <c r="A17" s="3"/>
      <c r="B17" s="3"/>
      <c r="C17" s="5"/>
      <c r="D17" s="3"/>
      <c r="E17" s="3"/>
      <c r="F17" s="3"/>
      <c r="G17" s="3"/>
      <c r="H17" s="3"/>
    </row>
    <row r="18" spans="1:8" x14ac:dyDescent="0.3">
      <c r="A18" s="3"/>
      <c r="B18" s="3"/>
      <c r="C18" s="5"/>
      <c r="D18" s="3"/>
      <c r="E18" s="3"/>
      <c r="F18" s="3"/>
      <c r="G18" s="3"/>
      <c r="H18" s="3"/>
    </row>
    <row r="19" spans="1:8" x14ac:dyDescent="0.3">
      <c r="A19" s="3"/>
      <c r="B19" s="3"/>
      <c r="C19" s="5"/>
      <c r="D19" s="3"/>
      <c r="E19" s="3"/>
      <c r="F19" s="3"/>
      <c r="G19" s="3"/>
      <c r="H19" s="3"/>
    </row>
    <row r="20" spans="1:8" x14ac:dyDescent="0.3">
      <c r="A20" s="3"/>
      <c r="B20" s="3"/>
      <c r="C20" s="5"/>
      <c r="D20" s="3"/>
      <c r="E20" s="3"/>
      <c r="F20" s="3"/>
      <c r="G20" s="3"/>
      <c r="H20" s="3"/>
    </row>
    <row r="21" spans="1:8" x14ac:dyDescent="0.3">
      <c r="A21" s="3"/>
      <c r="B21" s="3"/>
      <c r="C21" s="5"/>
      <c r="D21" s="3"/>
      <c r="E21" s="3"/>
      <c r="F21" s="3"/>
      <c r="G21" s="3"/>
      <c r="H21" s="3"/>
    </row>
    <row r="22" spans="1:8" x14ac:dyDescent="0.3">
      <c r="A22" s="3"/>
      <c r="B22" s="3"/>
      <c r="C22" s="5"/>
      <c r="D22" s="3"/>
      <c r="E22" s="3"/>
      <c r="F22" s="3"/>
      <c r="G22" s="3"/>
      <c r="H22" s="3"/>
    </row>
    <row r="23" spans="1:8" x14ac:dyDescent="0.3">
      <c r="A23" s="3"/>
      <c r="B23" s="3"/>
      <c r="C23" s="5"/>
      <c r="D23" s="3"/>
      <c r="E23" s="3"/>
      <c r="F23" s="3"/>
      <c r="G23" s="3"/>
      <c r="H23" s="3"/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0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0</v>
      </c>
      <c r="F35" s="2" t="s">
        <v>27</v>
      </c>
    </row>
    <row r="36" spans="3:7" x14ac:dyDescent="0.3">
      <c r="C36" s="1" t="s">
        <v>14</v>
      </c>
      <c r="D36" s="1">
        <f>SUMIF(H10:H32,"n",D10:D32)</f>
        <v>0</v>
      </c>
      <c r="F36" s="1" t="s">
        <v>28</v>
      </c>
      <c r="G36" s="3"/>
    </row>
    <row r="37" spans="3:7" x14ac:dyDescent="0.3">
      <c r="C37" s="1" t="s">
        <v>15</v>
      </c>
      <c r="D37" s="6" t="e">
        <f>D35/D33</f>
        <v>#DIV/0!</v>
      </c>
      <c r="F37" s="1" t="s">
        <v>6</v>
      </c>
      <c r="G37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Semestr 1</vt:lpstr>
      <vt:lpstr>Semestr 2</vt:lpstr>
      <vt:lpstr>Semestr 3</vt:lpstr>
      <vt:lpstr>Semestr 4</vt:lpstr>
      <vt:lpstr>Semestr 5</vt:lpstr>
      <vt:lpstr>Semestr 6</vt:lpstr>
      <vt:lpstr>Semestr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Prorektor</dc:creator>
  <cp:lastModifiedBy>PANS</cp:lastModifiedBy>
  <cp:lastPrinted>2021-11-07T10:35:55Z</cp:lastPrinted>
  <dcterms:created xsi:type="dcterms:W3CDTF">2018-10-08T12:50:05Z</dcterms:created>
  <dcterms:modified xsi:type="dcterms:W3CDTF">2026-03-23T21:25:54Z</dcterms:modified>
</cp:coreProperties>
</file>